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6" sheetId="1" r:id="rId1"/>
  </sheets>
  <externalReferences>
    <externalReference r:id="rId2"/>
  </externalReferences>
  <definedNames>
    <definedName name="Z_6E36EA37_049E_4FAE_B719_2847CD16F858_.wvu.Cols" localSheetId="0" hidden="1">'Каменская 6'!#REF!,'Каменская 6'!#REF!</definedName>
    <definedName name="Z_6E36EA37_049E_4FAE_B719_2847CD16F858_.wvu.Rows" localSheetId="0" hidden="1">'Каменская 6'!$42:$45</definedName>
    <definedName name="Z_73C0D023_21BD_4441_8EFA_957546C15799_.wvu.Cols" localSheetId="0" hidden="1">'Каменская 6'!#REF!,'Каменская 6'!#REF!</definedName>
    <definedName name="Z_73C0D023_21BD_4441_8EFA_957546C15799_.wvu.Rows" localSheetId="0" hidden="1">'Каменская 6'!$42:$45</definedName>
    <definedName name="_xlnm.Print_Area" localSheetId="0">'Каменская 6'!$A$1:$J$60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<sst xmlns="http://schemas.openxmlformats.org/spreadsheetml/2006/main" count="62" uniqueCount="53">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</sst>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5">
          <cell r="W125">
            <v>60843.489000950438</v>
          </cell>
          <cell r="X125">
            <v>12269.184416803493</v>
          </cell>
          <cell r="Y125">
            <v>21540.135600000001</v>
          </cell>
          <cell r="AA125">
            <v>0</v>
          </cell>
          <cell r="AI125">
            <v>0</v>
          </cell>
          <cell r="AK125">
            <v>0</v>
          </cell>
          <cell r="AL125">
            <v>0</v>
          </cell>
          <cell r="AM125">
            <v>3910.6800000000003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X125">
            <v>137437.03368398937</v>
          </cell>
          <cell r="BB125">
            <v>0</v>
          </cell>
          <cell r="BC125">
            <v>4695.58</v>
          </cell>
          <cell r="BD125">
            <v>0</v>
          </cell>
          <cell r="BN125">
            <v>8721</v>
          </cell>
          <cell r="BO125">
            <v>999.6</v>
          </cell>
          <cell r="BP125">
            <v>1428</v>
          </cell>
          <cell r="BQ125">
            <v>0</v>
          </cell>
          <cell r="CN125">
            <v>8283.0200590076347</v>
          </cell>
          <cell r="CO125">
            <v>1703.4325167190232</v>
          </cell>
          <cell r="CP125">
            <v>1254.0420000000001</v>
          </cell>
          <cell r="DE125">
            <v>7602.9179640079528</v>
          </cell>
          <cell r="DS125">
            <v>71452.17727030332</v>
          </cell>
          <cell r="DT125">
            <v>14580.853122558325</v>
          </cell>
          <cell r="DU125">
            <v>17687.641600000003</v>
          </cell>
          <cell r="EC125">
            <v>0</v>
          </cell>
          <cell r="EL125">
            <v>66484.15971439745</v>
          </cell>
          <cell r="EU125">
            <v>29296.667550426791</v>
          </cell>
          <cell r="EV125">
            <v>5990.7017824083341</v>
          </cell>
          <cell r="EW125">
            <v>200.43</v>
          </cell>
          <cell r="FH125">
            <v>23274.092565579882</v>
          </cell>
          <cell r="FM125">
            <v>16466.804269713994</v>
          </cell>
          <cell r="FN125">
            <v>4955.7821939046471</v>
          </cell>
          <cell r="FO125">
            <v>1.2410916043802166E-13</v>
          </cell>
          <cell r="FU125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77734375" style="1" customWidth="1"/>
    <col min="7" max="7" width="16.109375" style="1" customWidth="1"/>
    <col min="8" max="8" width="7.5546875" style="1" customWidth="1"/>
    <col min="9" max="9" width="9.109375" style="1"/>
    <col min="10" max="10" width="0" style="1" hidden="1" customWidth="1"/>
    <col min="11" max="12" width="9.109375" style="1"/>
    <col min="13" max="13" width="10.44140625" style="1" customWidth="1"/>
    <col min="14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1254740.0999999999</v>
      </c>
      <c r="F9" s="17">
        <f t="shared" ref="F9:G9" si="0">SUM(F10:F14)</f>
        <v>1214222.52</v>
      </c>
      <c r="G9" s="17">
        <f t="shared" si="0"/>
        <v>241540.24</v>
      </c>
    </row>
    <row r="10" spans="1:7" ht="13.2" customHeight="1" x14ac:dyDescent="0.3">
      <c r="A10" s="43" t="s">
        <v>9</v>
      </c>
      <c r="B10" s="44"/>
      <c r="C10" s="44"/>
      <c r="D10" s="45"/>
      <c r="E10" s="18">
        <v>529585.17000000004</v>
      </c>
      <c r="F10" s="18">
        <v>546416.9</v>
      </c>
      <c r="G10" s="19">
        <v>108930.66</v>
      </c>
    </row>
    <row r="11" spans="1:7" ht="14.4" customHeight="1" x14ac:dyDescent="0.3">
      <c r="A11" s="43" t="s">
        <v>10</v>
      </c>
      <c r="B11" s="44"/>
      <c r="C11" s="44"/>
      <c r="D11" s="45"/>
      <c r="E11" s="18">
        <v>273906.28999999998</v>
      </c>
      <c r="F11" s="18">
        <v>254489.76</v>
      </c>
      <c r="G11" s="19">
        <v>53503.63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69551.960000000006</v>
      </c>
      <c r="F12" s="18">
        <v>60341.49</v>
      </c>
      <c r="G12" s="19">
        <v>9712.58</v>
      </c>
    </row>
    <row r="13" spans="1:7" ht="13.5" customHeight="1" x14ac:dyDescent="0.3">
      <c r="A13" s="43" t="s">
        <v>12</v>
      </c>
      <c r="B13" s="44"/>
      <c r="C13" s="44"/>
      <c r="D13" s="45"/>
      <c r="E13" s="18">
        <v>75497.929999999993</v>
      </c>
      <c r="F13" s="18">
        <v>63788.93</v>
      </c>
      <c r="G13" s="19">
        <v>12114.15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306198.75</v>
      </c>
      <c r="F14" s="18">
        <v>289185.44</v>
      </c>
      <c r="G14" s="19">
        <v>57279.22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749293.46</v>
      </c>
      <c r="F15" s="17">
        <f t="shared" ref="F15:G15" si="1">SUM(F16:F19)</f>
        <v>734227.08000000007</v>
      </c>
      <c r="G15" s="17">
        <f t="shared" si="1"/>
        <v>104994.34</v>
      </c>
    </row>
    <row r="16" spans="1:7" ht="33.6" customHeight="1" x14ac:dyDescent="0.3">
      <c r="A16" s="49" t="s">
        <v>45</v>
      </c>
      <c r="B16" s="50"/>
      <c r="C16" s="50"/>
      <c r="D16" s="51"/>
      <c r="E16" s="18">
        <v>680642.44</v>
      </c>
      <c r="F16" s="18">
        <v>671673.05</v>
      </c>
      <c r="G16" s="19">
        <v>98897.35</v>
      </c>
    </row>
    <row r="17" spans="1:13" ht="15.6" x14ac:dyDescent="0.3">
      <c r="A17" s="36" t="s">
        <v>46</v>
      </c>
      <c r="B17" s="36"/>
      <c r="C17" s="36"/>
      <c r="D17" s="36"/>
      <c r="E17" s="18">
        <v>1936.68</v>
      </c>
      <c r="F17" s="18">
        <v>1693.59</v>
      </c>
      <c r="G17" s="19">
        <v>243.09</v>
      </c>
    </row>
    <row r="18" spans="1:13" ht="15.6" x14ac:dyDescent="0.3">
      <c r="A18" s="36" t="s">
        <v>47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48</v>
      </c>
      <c r="B19" s="36"/>
      <c r="C19" s="36"/>
      <c r="D19" s="36"/>
      <c r="E19" s="18">
        <v>66714.34</v>
      </c>
      <c r="F19" s="18">
        <v>60860.44</v>
      </c>
      <c r="G19" s="19">
        <v>5853.9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3492.72</v>
      </c>
      <c r="F21" s="18">
        <v>3525.46</v>
      </c>
      <c r="G21" s="19">
        <v>311.85000000000002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44</v>
      </c>
      <c r="B24" s="59"/>
      <c r="C24" s="59"/>
      <c r="D24" s="59"/>
      <c r="E24" s="59"/>
      <c r="F24" s="18">
        <v>105974.95220000006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232089.8427017433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'[1]свод за год'!W125</f>
        <v>60843.489000950438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'[1]свод за год'!X125</f>
        <v>12269.184416803493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'[1]свод за год'!Y125</f>
        <v>21540.135600000001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'[1]свод за год'!AA125+'[1]свод за год'!AI125+'[1]свод за год'!AL125+'[1]свод за год'!AO125+'[1]свод за год'!AP125+'[1]свод за год'!AQ125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год'!AX125</f>
        <v>137437.03368398937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SUM(F34:F38)+98865.08</f>
        <v>291824.00424699375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год'!CN125+'[1]свод за год'!DS125</f>
        <v>79735.197329310962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год'!CO125+'[1]свод за год'!DT125</f>
        <v>16284.285639277348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год'!CP125+'[1]свод за год'!DU125</f>
        <v>18941.683600000004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год'!AK125+'[1]свод за год'!AM125+'[1]свод за год'!AN125+'[1]свод за год'!BD125+'[1]свод за год'!EC125</f>
        <v>3910.6800000000003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год'!DE125+'[1]свод за год'!EL125</f>
        <v>74087.077678405403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SUM(F40:F48)+53324.94</f>
        <v>162396.85728079863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год'!EU125+'[1]свод за год'!FM125</f>
        <v>45763.471820140781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'[1]свод за год'!EV125+'[1]свод за год'!FN125</f>
        <v>10946.483976312982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'[1]свод за год'!EW125+'[1]свод за год'!FO125</f>
        <v>200.43000000000012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'[1]свод за год'!BB125+'[1]свод за год'!BC125+'[1]свод за год'!BN125+'[1]свод за год'!BO125+'[1]свод за год'!BP125+'[1]свод за год'!BQ125</f>
        <v>15844.18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год'!FH125+'[1]свод за год'!FU125</f>
        <v>36317.351484344872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686310.70422953565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95089.05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52489.3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42599.75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781399.7542295357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680642.44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671673.05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5217.6379704643041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6</vt:lpstr>
      <vt:lpstr>'Каменская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2018-04-11T07:42:06Z</cp:lastPrinted>
  <dcterms:created xsi:type="dcterms:W3CDTF">2013-05-24T09:13:10Z</dcterms:created>
  <dcterms:modified xsi:type="dcterms:W3CDTF">2018-04-11T07:42:19Z</dcterms:modified>
</cp:coreProperties>
</file>